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milaviviescas/Desktop/CAMS/Trabajo de Grado/"/>
    </mc:Choice>
  </mc:AlternateContent>
  <xr:revisionPtr revIDLastSave="0" documentId="13_ncr:1_{B6E822CA-6D9A-254B-AF23-455FE2B433A4}" xr6:coauthVersionLast="47" xr6:coauthVersionMax="47" xr10:uidLastSave="{00000000-0000-0000-0000-000000000000}"/>
  <bookViews>
    <workbookView xWindow="260" yWindow="820" windowWidth="24640" windowHeight="13580" xr2:uid="{8BCBD0F4-D001-904A-BDC9-3546617A1370}"/>
  </bookViews>
  <sheets>
    <sheet name="5 FUERZAS DE PORT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1" l="1"/>
  <c r="I9" i="1"/>
  <c r="H11" i="1"/>
  <c r="I11" i="1"/>
  <c r="H13" i="1"/>
  <c r="I13" i="1"/>
  <c r="H15" i="1"/>
  <c r="I15" i="1"/>
  <c r="H17" i="1"/>
  <c r="I17" i="1"/>
  <c r="H19" i="1"/>
  <c r="I19" i="1"/>
  <c r="H21" i="1"/>
  <c r="I21" i="1"/>
  <c r="H30" i="1"/>
  <c r="I30" i="1"/>
  <c r="H32" i="1"/>
  <c r="I32" i="1"/>
  <c r="H34" i="1"/>
  <c r="I34" i="1"/>
  <c r="H36" i="1"/>
  <c r="I36" i="1"/>
  <c r="H44" i="1"/>
  <c r="I44" i="1"/>
  <c r="H46" i="1"/>
  <c r="I46" i="1"/>
  <c r="H48" i="1"/>
  <c r="I48" i="1"/>
  <c r="H50" i="1"/>
  <c r="I50" i="1"/>
  <c r="H52" i="1"/>
  <c r="I52" i="1"/>
  <c r="H54" i="1"/>
  <c r="I54" i="1"/>
  <c r="H62" i="1"/>
  <c r="I62" i="1"/>
  <c r="H64" i="1"/>
  <c r="I64" i="1"/>
  <c r="H66" i="1"/>
  <c r="I66" i="1"/>
  <c r="H68" i="1"/>
  <c r="I68" i="1"/>
  <c r="H70" i="1"/>
  <c r="I70" i="1"/>
  <c r="H78" i="1"/>
  <c r="I78" i="1"/>
  <c r="H80" i="1"/>
  <c r="I80" i="1"/>
  <c r="H82" i="1"/>
  <c r="I82" i="1"/>
  <c r="H84" i="1"/>
  <c r="I84" i="1"/>
  <c r="H86" i="1"/>
  <c r="I86" i="1"/>
  <c r="G88" i="1" l="1"/>
  <c r="G89" i="1" s="1"/>
  <c r="F88" i="1"/>
  <c r="F89" i="1" s="1"/>
  <c r="G72" i="1"/>
  <c r="G73" i="1" s="1"/>
  <c r="F72" i="1"/>
  <c r="F73" i="1" s="1"/>
  <c r="F56" i="1"/>
  <c r="F57" i="1" s="1"/>
  <c r="G56" i="1"/>
  <c r="G57" i="1" s="1"/>
  <c r="G23" i="1"/>
  <c r="G24" i="1" s="1"/>
  <c r="F38" i="1"/>
  <c r="F39" i="1" s="1"/>
  <c r="G38" i="1"/>
  <c r="G39" i="1" s="1"/>
  <c r="F23" i="1"/>
  <c r="F2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tc={48F1653F-A6F6-2642-B879-3E3046E8C073}</author>
    <author>tc={5C074A00-472F-7144-81CA-4F7B7906E262}</author>
    <author>tc={83207DB2-2BC1-5745-91F2-1F31129563F3}</author>
    <author>tc={00026405-10E1-BB4A-9114-934D4B71E2BC}</author>
    <author>tc={035DC71A-022A-5648-B135-AD82F48FBA44}</author>
  </authors>
  <commentList>
    <comment ref="B46" authorId="0" shapeId="0" xr:uid="{48F1653F-A6F6-2642-B879-3E3046E8C073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Reducir gastos al expandirse
</t>
      </text>
    </comment>
    <comment ref="B48" authorId="1" shapeId="0" xr:uid="{5C074A00-472F-7144-81CA-4F7B7906E262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No es necesario mas canales de distribución
</t>
      </text>
    </comment>
    <comment ref="B68" authorId="2" shapeId="0" xr:uid="{83207DB2-2BC1-5745-91F2-1F31129563F3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Existe un buen nivel tecnologico del LQCI
</t>
      </text>
    </comment>
    <comment ref="B70" authorId="3" shapeId="0" xr:uid="{00026405-10E1-BB4A-9114-934D4B71E2BC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diferenciación de calidad</t>
      </text>
    </comment>
    <comment ref="B84" authorId="4" shapeId="0" xr:uid="{035DC71A-022A-5648-B135-AD82F48FBA44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Servicios post venta o mejores resultados en otros lados
</t>
      </text>
    </comment>
  </commentList>
</comments>
</file>

<file path=xl/sharedStrings.xml><?xml version="1.0" encoding="utf-8"?>
<sst xmlns="http://schemas.openxmlformats.org/spreadsheetml/2006/main" count="101" uniqueCount="43">
  <si>
    <t>VALOR %</t>
  </si>
  <si>
    <t>Alta</t>
  </si>
  <si>
    <t>Baja</t>
  </si>
  <si>
    <t>Cantidad de proveedores de equipos</t>
  </si>
  <si>
    <t>Cantidad de proveedores de materiales de refencia, reactivos (monopolio)</t>
  </si>
  <si>
    <t xml:space="preserve">Cambio del canal de distribución del proveedor </t>
  </si>
  <si>
    <t>Aumento de precio en los insumos del proveedor</t>
  </si>
  <si>
    <t>Capacidad para negociar precio/cantidad con el proveedor</t>
  </si>
  <si>
    <t>Diferenciación en la calidad de los productos de los proveedores</t>
  </si>
  <si>
    <t>PROMEDIO</t>
  </si>
  <si>
    <t>PORCENTAJE</t>
  </si>
  <si>
    <t>Diferenciación de los servicios ofrecidos a los clientes</t>
  </si>
  <si>
    <t>Organización de los clientes</t>
  </si>
  <si>
    <t>Capacidad del laboratorio para mejorar el servicio</t>
  </si>
  <si>
    <t>Posibilidades de lograr economia a escala (LQCI)</t>
  </si>
  <si>
    <t>Capacidad de acceso a diferentes canales de distribución</t>
  </si>
  <si>
    <t>Barreras politico legales de los nuevos competidores</t>
  </si>
  <si>
    <t>Lealtad de los clientes actuales</t>
  </si>
  <si>
    <t>Precios competitivos</t>
  </si>
  <si>
    <t>AMENAZA DE INGRESO DE SERVICIOS SUSTITUTOS</t>
  </si>
  <si>
    <t>Los costos para cambiar el servicio para el cliente son altos</t>
  </si>
  <si>
    <t>Los costos para cambiar el servicio para el cliente son bajos</t>
  </si>
  <si>
    <t xml:space="preserve">Los servicios son faciles de sustituir </t>
  </si>
  <si>
    <t>Los laboratorios cuentan con avance tecnologico significativo</t>
  </si>
  <si>
    <t>Diferenciación de costos en los servicios con respecto a otros labotorios</t>
  </si>
  <si>
    <t>RIVALIDAD ENTRE LOS COMPETIDORES</t>
  </si>
  <si>
    <t>Cantidad de laboratorios ofreciendo  servicios similiares</t>
  </si>
  <si>
    <t>Posicionamiento (tamaño) actual de la competencia</t>
  </si>
  <si>
    <t xml:space="preserve">Precios altos de los competidores </t>
  </si>
  <si>
    <t>crecimiento del sector (laboratorios)</t>
  </si>
  <si>
    <t>HERRAMIENTA PARA DETERMINAR LAS CINCO FUERZAS DE PORTER</t>
  </si>
  <si>
    <t>X</t>
  </si>
  <si>
    <t>IMPACTO</t>
  </si>
  <si>
    <t>Amenaza</t>
  </si>
  <si>
    <t>Oportunidad</t>
  </si>
  <si>
    <t>3. ALTA AMENAZA DE NUEVOS COMPETIDORES</t>
  </si>
  <si>
    <t>Capacidad para conseguir facilmente equipo técnicos en otro proveedor</t>
  </si>
  <si>
    <t xml:space="preserve">Disminución de la demanda actual </t>
  </si>
  <si>
    <t>2. PODER DE NEGOCIACIÓN CON LOS CLIENTES</t>
  </si>
  <si>
    <t>1. PODER DE NEGOCIACIÓN CON LOS PROVEEDORES</t>
  </si>
  <si>
    <t>Barreras económicas de un competidor nuevo para entrar a este mercado</t>
  </si>
  <si>
    <t>Difereciación del servicio ofrecido por el LQCI</t>
  </si>
  <si>
    <t>Aplicada a Natalia Gallo Corzo.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</si>
</sst>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0.74999237037263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9" fontId="0" fillId="0" borderId="0" xfId="0" applyNumberFormat="1" applyAlignment="1">
      <alignment vertical="center" wrapText="1"/>
    </xf>
    <xf numFmtId="9" fontId="0" fillId="0" borderId="0" xfId="1" applyFont="1" applyBorder="1" applyAlignment="1">
      <alignment vertical="center" wrapText="1"/>
    </xf>
    <xf numFmtId="9" fontId="2" fillId="2" borderId="9" xfId="1" applyFont="1" applyFill="1" applyBorder="1" applyAlignment="1">
      <alignment horizontal="center"/>
    </xf>
    <xf numFmtId="0" fontId="0" fillId="3" borderId="3" xfId="1" applyNumberFormat="1" applyFont="1" applyFill="1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1" applyNumberFormat="1" applyFont="1" applyFill="1" applyBorder="1" applyAlignment="1"/>
    <xf numFmtId="9" fontId="2" fillId="0" borderId="0" xfId="1" applyFont="1" applyFill="1" applyBorder="1" applyAlignment="1"/>
    <xf numFmtId="0" fontId="0" fillId="4" borderId="10" xfId="1" applyNumberFormat="1" applyFont="1" applyFill="1" applyBorder="1" applyAlignment="1">
      <alignment horizontal="center"/>
    </xf>
    <xf numFmtId="0" fontId="0" fillId="0" borderId="4" xfId="1" applyNumberFormat="1" applyFont="1" applyFill="1" applyBorder="1" applyAlignment="1"/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5" borderId="1" xfId="0" applyFont="1" applyFill="1" applyBorder="1" applyAlignment="1">
      <alignment horizontal="center" wrapText="1"/>
    </xf>
    <xf numFmtId="0" fontId="0" fillId="4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0" fillId="3" borderId="1" xfId="1" applyNumberFormat="1" applyFont="1" applyFill="1" applyBorder="1" applyAlignment="1">
      <alignment horizontal="center"/>
    </xf>
    <xf numFmtId="9" fontId="2" fillId="2" borderId="1" xfId="1" applyFont="1" applyFill="1" applyBorder="1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IA VIVIESCAS" id="{4D717333-C429-DE43-92AC-86AF34FD232F}" userId="S::maria2172910@correo.uis.edu.co::12822f38-b7eb-429c-956e-a3c6884ea5c5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46" dT="2022-11-15T18:49:17.66" personId="{4D717333-C429-DE43-92AC-86AF34FD232F}" id="{48F1653F-A6F6-2642-B879-3E3046E8C073}">
    <text xml:space="preserve">Reducir gastos al expandirse
</text>
  </threadedComment>
  <threadedComment ref="B48" dT="2022-11-15T21:55:01.51" personId="{4D717333-C429-DE43-92AC-86AF34FD232F}" id="{5C074A00-472F-7144-81CA-4F7B7906E262}">
    <text xml:space="preserve">No es necesario mas canales de distribución
</text>
  </threadedComment>
  <threadedComment ref="B68" dT="2022-11-15T21:58:53.10" personId="{4D717333-C429-DE43-92AC-86AF34FD232F}" id="{83207DB2-2BC1-5745-91F2-1F31129563F3}">
    <text xml:space="preserve">Existe un buen nivel tecnologico del LQCI
</text>
  </threadedComment>
  <threadedComment ref="B70" dT="2022-11-15T21:59:16.92" personId="{4D717333-C429-DE43-92AC-86AF34FD232F}" id="{00026405-10E1-BB4A-9114-934D4B71E2BC}">
    <text>diferenciación de calidad</text>
  </threadedComment>
  <threadedComment ref="B84" dT="2022-11-15T20:58:52.71" personId="{4D717333-C429-DE43-92AC-86AF34FD232F}" id="{035DC71A-022A-5648-B135-AD82F48FBA44}">
    <text xml:space="preserve">Servicios post venta o mejores resultados en otros lados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FBF28-A4AF-294D-808D-9B431ACBFDDC}">
  <dimension ref="B2:O89"/>
  <sheetViews>
    <sheetView tabSelected="1" workbookViewId="0">
      <selection activeCell="C5" sqref="C5:G5"/>
    </sheetView>
  </sheetViews>
  <sheetFormatPr baseColWidth="10" defaultRowHeight="16" x14ac:dyDescent="0.2"/>
  <cols>
    <col min="1" max="5" width="10.83203125" style="2"/>
    <col min="6" max="6" width="11" style="2" customWidth="1"/>
    <col min="7" max="7" width="13.5" style="2" customWidth="1"/>
    <col min="8" max="8" width="8.33203125" style="2" hidden="1" customWidth="1"/>
    <col min="9" max="9" width="12.33203125" style="2" hidden="1" customWidth="1"/>
    <col min="10" max="10" width="16.83203125" style="2" customWidth="1"/>
    <col min="11" max="11" width="15.6640625" style="2" customWidth="1"/>
    <col min="12" max="16384" width="10.83203125" style="2"/>
  </cols>
  <sheetData>
    <row r="2" spans="2:15" ht="1" customHeight="1" x14ac:dyDescent="0.2"/>
    <row r="3" spans="2:15" x14ac:dyDescent="0.2">
      <c r="C3" s="22" t="s">
        <v>30</v>
      </c>
      <c r="D3" s="22"/>
      <c r="E3" s="22"/>
      <c r="F3" s="22"/>
      <c r="G3" s="22"/>
    </row>
    <row r="4" spans="2:15" ht="25" customHeight="1" x14ac:dyDescent="0.2">
      <c r="C4" s="22"/>
      <c r="D4" s="22"/>
      <c r="E4" s="22"/>
      <c r="F4" s="22"/>
      <c r="G4" s="22"/>
    </row>
    <row r="5" spans="2:15" x14ac:dyDescent="0.2">
      <c r="C5" s="40" t="s">
        <v>42</v>
      </c>
      <c r="D5" s="40"/>
      <c r="E5" s="40"/>
      <c r="F5" s="40"/>
      <c r="G5" s="40"/>
    </row>
    <row r="7" spans="2:15" x14ac:dyDescent="0.2">
      <c r="B7" s="26" t="s">
        <v>39</v>
      </c>
      <c r="C7" s="26"/>
      <c r="D7" s="26"/>
      <c r="E7" s="26"/>
      <c r="F7" s="36" t="s">
        <v>32</v>
      </c>
      <c r="G7" s="37"/>
      <c r="H7" s="18" t="s">
        <v>0</v>
      </c>
      <c r="I7" s="19"/>
      <c r="J7" s="9"/>
      <c r="K7" s="9"/>
    </row>
    <row r="8" spans="2:15" x14ac:dyDescent="0.2">
      <c r="B8" s="26"/>
      <c r="C8" s="26"/>
      <c r="D8" s="26"/>
      <c r="E8" s="26"/>
      <c r="F8" s="1" t="s">
        <v>33</v>
      </c>
      <c r="G8" s="1" t="s">
        <v>34</v>
      </c>
      <c r="H8" s="1" t="s">
        <v>1</v>
      </c>
      <c r="I8" s="1" t="s">
        <v>2</v>
      </c>
    </row>
    <row r="9" spans="2:15" x14ac:dyDescent="0.2">
      <c r="B9" s="25" t="s">
        <v>3</v>
      </c>
      <c r="C9" s="25"/>
      <c r="D9" s="25"/>
      <c r="E9" s="25"/>
      <c r="F9" s="21"/>
      <c r="G9" s="21" t="s">
        <v>31</v>
      </c>
      <c r="H9" s="33">
        <f>+IF(F9="X",1,0)</f>
        <v>0</v>
      </c>
      <c r="I9" s="33">
        <f>+IF(G9="X",1,0)</f>
        <v>1</v>
      </c>
    </row>
    <row r="10" spans="2:15" x14ac:dyDescent="0.2">
      <c r="B10" s="25"/>
      <c r="C10" s="25"/>
      <c r="D10" s="25"/>
      <c r="E10" s="25"/>
      <c r="F10" s="21"/>
      <c r="G10" s="21"/>
      <c r="H10" s="34"/>
      <c r="I10" s="34"/>
      <c r="O10" s="3"/>
    </row>
    <row r="11" spans="2:15" x14ac:dyDescent="0.2">
      <c r="B11" s="25" t="s">
        <v>4</v>
      </c>
      <c r="C11" s="25"/>
      <c r="D11" s="25"/>
      <c r="E11" s="25"/>
      <c r="F11" s="21" t="s">
        <v>31</v>
      </c>
      <c r="G11" s="21"/>
      <c r="H11" s="33">
        <f t="shared" ref="H11" si="0">+IF(F11="X",1,0)</f>
        <v>1</v>
      </c>
      <c r="I11" s="33">
        <f t="shared" ref="I11" si="1">+IF(G11="X",1,0)</f>
        <v>0</v>
      </c>
      <c r="O11" s="3"/>
    </row>
    <row r="12" spans="2:15" x14ac:dyDescent="0.2">
      <c r="B12" s="25"/>
      <c r="C12" s="25"/>
      <c r="D12" s="25"/>
      <c r="E12" s="25"/>
      <c r="F12" s="21"/>
      <c r="G12" s="21"/>
      <c r="H12" s="34"/>
      <c r="I12" s="34"/>
      <c r="O12" s="3"/>
    </row>
    <row r="13" spans="2:15" ht="16" customHeight="1" x14ac:dyDescent="0.2">
      <c r="B13" s="27" t="s">
        <v>36</v>
      </c>
      <c r="C13" s="28"/>
      <c r="D13" s="28"/>
      <c r="E13" s="29"/>
      <c r="F13" s="21"/>
      <c r="G13" s="21" t="s">
        <v>31</v>
      </c>
      <c r="H13" s="33">
        <f t="shared" ref="H13" si="2">+IF(F13="X",1,0)</f>
        <v>0</v>
      </c>
      <c r="I13" s="33">
        <f t="shared" ref="I13" si="3">+IF(G13="X",1,0)</f>
        <v>1</v>
      </c>
      <c r="L13" s="3"/>
      <c r="M13" s="3"/>
      <c r="N13" s="3"/>
      <c r="O13" s="3"/>
    </row>
    <row r="14" spans="2:15" x14ac:dyDescent="0.2">
      <c r="B14" s="30"/>
      <c r="C14" s="31"/>
      <c r="D14" s="31"/>
      <c r="E14" s="32"/>
      <c r="F14" s="21"/>
      <c r="G14" s="21"/>
      <c r="H14" s="34"/>
      <c r="I14" s="34"/>
      <c r="L14" s="3"/>
      <c r="M14" s="3"/>
      <c r="N14" s="3"/>
      <c r="O14" s="3"/>
    </row>
    <row r="15" spans="2:15" ht="16" customHeight="1" x14ac:dyDescent="0.2">
      <c r="B15" s="25" t="s">
        <v>5</v>
      </c>
      <c r="C15" s="25"/>
      <c r="D15" s="25"/>
      <c r="E15" s="25"/>
      <c r="F15" s="21"/>
      <c r="G15" s="21" t="s">
        <v>31</v>
      </c>
      <c r="H15" s="33">
        <f t="shared" ref="H15" si="4">+IF(F15="X",1,0)</f>
        <v>0</v>
      </c>
      <c r="I15" s="33">
        <f t="shared" ref="I15" si="5">+IF(G15="X",1,0)</f>
        <v>1</v>
      </c>
      <c r="L15" s="3"/>
      <c r="M15" s="4"/>
      <c r="N15" s="3"/>
      <c r="O15" s="3"/>
    </row>
    <row r="16" spans="2:15" x14ac:dyDescent="0.2">
      <c r="B16" s="25"/>
      <c r="C16" s="25"/>
      <c r="D16" s="25"/>
      <c r="E16" s="25"/>
      <c r="F16" s="21"/>
      <c r="G16" s="21"/>
      <c r="H16" s="34"/>
      <c r="I16" s="34"/>
      <c r="L16" s="3"/>
      <c r="M16" s="3"/>
      <c r="N16" s="3"/>
      <c r="O16" s="3"/>
    </row>
    <row r="17" spans="2:15" x14ac:dyDescent="0.2">
      <c r="B17" s="25" t="s">
        <v>6</v>
      </c>
      <c r="C17" s="25"/>
      <c r="D17" s="25"/>
      <c r="E17" s="25"/>
      <c r="F17" s="21" t="s">
        <v>31</v>
      </c>
      <c r="G17" s="21"/>
      <c r="H17" s="33">
        <f t="shared" ref="H17" si="6">+IF(F17="X",1,0)</f>
        <v>1</v>
      </c>
      <c r="I17" s="33">
        <f t="shared" ref="I17" si="7">+IF(G17="X",1,0)</f>
        <v>0</v>
      </c>
      <c r="L17" s="3"/>
      <c r="M17" s="5"/>
      <c r="N17" s="3"/>
      <c r="O17" s="3"/>
    </row>
    <row r="18" spans="2:15" x14ac:dyDescent="0.2">
      <c r="B18" s="25"/>
      <c r="C18" s="25"/>
      <c r="D18" s="25"/>
      <c r="E18" s="25"/>
      <c r="F18" s="21"/>
      <c r="G18" s="21"/>
      <c r="H18" s="34"/>
      <c r="I18" s="34"/>
      <c r="L18" s="3"/>
      <c r="M18" s="3"/>
      <c r="N18" s="3"/>
      <c r="O18" s="3"/>
    </row>
    <row r="19" spans="2:15" x14ac:dyDescent="0.2">
      <c r="B19" s="25" t="s">
        <v>7</v>
      </c>
      <c r="C19" s="25"/>
      <c r="D19" s="25"/>
      <c r="E19" s="25"/>
      <c r="F19" s="21"/>
      <c r="G19" s="21" t="s">
        <v>31</v>
      </c>
      <c r="H19" s="33">
        <f t="shared" ref="H19" si="8">+IF(F19="X",1,0)</f>
        <v>0</v>
      </c>
      <c r="I19" s="33">
        <f t="shared" ref="I19" si="9">+IF(G19="X",1,0)</f>
        <v>1</v>
      </c>
      <c r="L19" s="3"/>
      <c r="M19" s="3"/>
      <c r="N19" s="3"/>
      <c r="O19" s="3"/>
    </row>
    <row r="20" spans="2:15" x14ac:dyDescent="0.2">
      <c r="B20" s="25"/>
      <c r="C20" s="25"/>
      <c r="D20" s="25"/>
      <c r="E20" s="25"/>
      <c r="F20" s="21"/>
      <c r="G20" s="21"/>
      <c r="H20" s="34"/>
      <c r="I20" s="34"/>
      <c r="L20" s="3"/>
      <c r="M20" s="3"/>
      <c r="N20" s="3"/>
      <c r="O20" s="3"/>
    </row>
    <row r="21" spans="2:15" x14ac:dyDescent="0.2">
      <c r="B21" s="25" t="s">
        <v>8</v>
      </c>
      <c r="C21" s="25"/>
      <c r="D21" s="25"/>
      <c r="E21" s="25"/>
      <c r="F21" s="21" t="s">
        <v>31</v>
      </c>
      <c r="G21" s="21"/>
      <c r="H21" s="33">
        <f t="shared" ref="H21" si="10">+IF(F21="X",1,0)</f>
        <v>1</v>
      </c>
      <c r="I21" s="33">
        <f t="shared" ref="I21" si="11">+IF(G21="X",1,0)</f>
        <v>0</v>
      </c>
    </row>
    <row r="22" spans="2:15" x14ac:dyDescent="0.2">
      <c r="B22" s="25"/>
      <c r="C22" s="25"/>
      <c r="D22" s="25"/>
      <c r="E22" s="25"/>
      <c r="F22" s="21"/>
      <c r="G22" s="33"/>
      <c r="H22" s="35"/>
      <c r="I22" s="34"/>
    </row>
    <row r="23" spans="2:15" x14ac:dyDescent="0.2">
      <c r="B23" s="23" t="s">
        <v>9</v>
      </c>
      <c r="C23" s="23"/>
      <c r="D23" s="23"/>
      <c r="E23" s="23"/>
      <c r="F23" s="12">
        <f>+SUM(H9:H22)/7</f>
        <v>0.42857142857142855</v>
      </c>
      <c r="G23" s="12">
        <f>+SUM(I9:I22)/7</f>
        <v>0.5714285714285714</v>
      </c>
      <c r="H23" s="10"/>
    </row>
    <row r="24" spans="2:15" x14ac:dyDescent="0.2">
      <c r="B24" s="24" t="s">
        <v>10</v>
      </c>
      <c r="C24" s="24"/>
      <c r="D24" s="24"/>
      <c r="E24" s="24"/>
      <c r="F24" s="6">
        <f>+(F23/1)</f>
        <v>0.42857142857142855</v>
      </c>
      <c r="G24" s="6">
        <f>+(G23/1)</f>
        <v>0.5714285714285714</v>
      </c>
      <c r="H24" s="11"/>
    </row>
    <row r="28" spans="2:15" x14ac:dyDescent="0.2">
      <c r="B28" s="26" t="s">
        <v>38</v>
      </c>
      <c r="C28" s="26"/>
      <c r="D28" s="26"/>
      <c r="E28" s="26"/>
      <c r="F28" s="36" t="s">
        <v>32</v>
      </c>
      <c r="G28" s="37"/>
      <c r="H28" s="8" t="s">
        <v>0</v>
      </c>
      <c r="I28" s="8"/>
    </row>
    <row r="29" spans="2:15" x14ac:dyDescent="0.2">
      <c r="B29" s="26"/>
      <c r="C29" s="26"/>
      <c r="D29" s="26"/>
      <c r="E29" s="26"/>
      <c r="F29" s="1" t="s">
        <v>33</v>
      </c>
      <c r="G29" s="1" t="s">
        <v>34</v>
      </c>
      <c r="H29" s="1" t="s">
        <v>1</v>
      </c>
      <c r="I29" s="1" t="s">
        <v>2</v>
      </c>
    </row>
    <row r="30" spans="2:15" x14ac:dyDescent="0.2">
      <c r="B30" s="25" t="s">
        <v>11</v>
      </c>
      <c r="C30" s="25"/>
      <c r="D30" s="25"/>
      <c r="E30" s="25"/>
      <c r="F30" s="21"/>
      <c r="G30" s="21" t="s">
        <v>31</v>
      </c>
      <c r="H30" s="33">
        <f>+IF(F30="X",1,0)</f>
        <v>0</v>
      </c>
      <c r="I30" s="33">
        <f>+IF(G30="X",1,0)</f>
        <v>1</v>
      </c>
    </row>
    <row r="31" spans="2:15" x14ac:dyDescent="0.2">
      <c r="B31" s="25"/>
      <c r="C31" s="25"/>
      <c r="D31" s="25"/>
      <c r="E31" s="25"/>
      <c r="F31" s="21"/>
      <c r="G31" s="21"/>
      <c r="H31" s="34"/>
      <c r="I31" s="34"/>
    </row>
    <row r="32" spans="2:15" x14ac:dyDescent="0.2">
      <c r="B32" s="25" t="s">
        <v>12</v>
      </c>
      <c r="C32" s="25"/>
      <c r="D32" s="25"/>
      <c r="E32" s="25"/>
      <c r="F32" s="21" t="s">
        <v>31</v>
      </c>
      <c r="G32" s="21"/>
      <c r="H32" s="33">
        <f t="shared" ref="H32" si="12">+IF(F32="X",1,0)</f>
        <v>1</v>
      </c>
      <c r="I32" s="33">
        <f t="shared" ref="I32" si="13">+IF(G32="X",1,0)</f>
        <v>0</v>
      </c>
    </row>
    <row r="33" spans="2:9" x14ac:dyDescent="0.2">
      <c r="B33" s="25"/>
      <c r="C33" s="25"/>
      <c r="D33" s="25"/>
      <c r="E33" s="25"/>
      <c r="F33" s="21"/>
      <c r="G33" s="21"/>
      <c r="H33" s="34"/>
      <c r="I33" s="34"/>
    </row>
    <row r="34" spans="2:9" x14ac:dyDescent="0.2">
      <c r="B34" s="25" t="s">
        <v>37</v>
      </c>
      <c r="C34" s="25"/>
      <c r="D34" s="25"/>
      <c r="E34" s="25"/>
      <c r="F34" s="21"/>
      <c r="G34" s="21" t="s">
        <v>31</v>
      </c>
      <c r="H34" s="33">
        <f t="shared" ref="H34" si="14">+IF(F34="X",1,0)</f>
        <v>0</v>
      </c>
      <c r="I34" s="33">
        <f t="shared" ref="I34" si="15">+IF(G34="X",1,0)</f>
        <v>1</v>
      </c>
    </row>
    <row r="35" spans="2:9" x14ac:dyDescent="0.2">
      <c r="B35" s="25"/>
      <c r="C35" s="25"/>
      <c r="D35" s="25"/>
      <c r="E35" s="25"/>
      <c r="F35" s="21"/>
      <c r="G35" s="21"/>
      <c r="H35" s="34"/>
      <c r="I35" s="34"/>
    </row>
    <row r="36" spans="2:9" x14ac:dyDescent="0.2">
      <c r="B36" s="25" t="s">
        <v>13</v>
      </c>
      <c r="C36" s="25"/>
      <c r="D36" s="25"/>
      <c r="E36" s="25"/>
      <c r="F36" s="21"/>
      <c r="G36" s="21" t="s">
        <v>31</v>
      </c>
      <c r="H36" s="33">
        <f t="shared" ref="H36" si="16">+IF(F36="X",1,0)</f>
        <v>0</v>
      </c>
      <c r="I36" s="33">
        <f t="shared" ref="I36" si="17">+IF(G36="X",1,0)</f>
        <v>1</v>
      </c>
    </row>
    <row r="37" spans="2:9" x14ac:dyDescent="0.2">
      <c r="B37" s="25"/>
      <c r="C37" s="25"/>
      <c r="D37" s="25"/>
      <c r="E37" s="25"/>
      <c r="F37" s="21"/>
      <c r="G37" s="21"/>
      <c r="H37" s="34"/>
      <c r="I37" s="34"/>
    </row>
    <row r="38" spans="2:9" x14ac:dyDescent="0.2">
      <c r="B38" s="14" t="s">
        <v>9</v>
      </c>
      <c r="C38" s="15"/>
      <c r="D38" s="15"/>
      <c r="E38" s="15"/>
      <c r="F38" s="7">
        <f>+SUM(H30:H37)/4</f>
        <v>0.25</v>
      </c>
      <c r="G38" s="7">
        <f>+SUM(I30:I37)/4</f>
        <v>0.75</v>
      </c>
      <c r="H38" s="13"/>
    </row>
    <row r="39" spans="2:9" x14ac:dyDescent="0.2">
      <c r="B39" s="16" t="s">
        <v>10</v>
      </c>
      <c r="C39" s="17"/>
      <c r="D39" s="17"/>
      <c r="E39" s="17"/>
      <c r="F39" s="6">
        <f>+(F38/1)</f>
        <v>0.25</v>
      </c>
      <c r="G39" s="6">
        <f>+(G38/1)</f>
        <v>0.75</v>
      </c>
      <c r="H39" s="11"/>
    </row>
    <row r="42" spans="2:9" x14ac:dyDescent="0.2">
      <c r="B42" s="26" t="s">
        <v>35</v>
      </c>
      <c r="C42" s="26"/>
      <c r="D42" s="26"/>
      <c r="E42" s="26"/>
      <c r="F42" s="36" t="s">
        <v>32</v>
      </c>
      <c r="G42" s="37"/>
      <c r="H42" s="18" t="s">
        <v>0</v>
      </c>
      <c r="I42" s="20"/>
    </row>
    <row r="43" spans="2:9" x14ac:dyDescent="0.2">
      <c r="B43" s="26"/>
      <c r="C43" s="26"/>
      <c r="D43" s="26"/>
      <c r="E43" s="26"/>
      <c r="F43" s="1" t="s">
        <v>33</v>
      </c>
      <c r="G43" s="1" t="s">
        <v>34</v>
      </c>
      <c r="H43" s="1" t="s">
        <v>1</v>
      </c>
      <c r="I43" s="1" t="s">
        <v>2</v>
      </c>
    </row>
    <row r="44" spans="2:9" x14ac:dyDescent="0.2">
      <c r="B44" s="25" t="s">
        <v>40</v>
      </c>
      <c r="C44" s="25"/>
      <c r="D44" s="25"/>
      <c r="E44" s="25"/>
      <c r="F44" s="21"/>
      <c r="G44" s="21" t="s">
        <v>31</v>
      </c>
      <c r="H44" s="33">
        <f>+IF(F44="X",1,0)</f>
        <v>0</v>
      </c>
      <c r="I44" s="33">
        <f>+IF(G44="X",1,0)</f>
        <v>1</v>
      </c>
    </row>
    <row r="45" spans="2:9" x14ac:dyDescent="0.2">
      <c r="B45" s="25"/>
      <c r="C45" s="25"/>
      <c r="D45" s="25"/>
      <c r="E45" s="25"/>
      <c r="F45" s="21"/>
      <c r="G45" s="21"/>
      <c r="H45" s="34"/>
      <c r="I45" s="34"/>
    </row>
    <row r="46" spans="2:9" x14ac:dyDescent="0.2">
      <c r="B46" s="27" t="s">
        <v>14</v>
      </c>
      <c r="C46" s="28"/>
      <c r="D46" s="28"/>
      <c r="E46" s="29"/>
      <c r="F46" s="21"/>
      <c r="G46" s="21" t="s">
        <v>31</v>
      </c>
      <c r="H46" s="33">
        <f t="shared" ref="H46" si="18">+IF(F46="X",1,0)</f>
        <v>0</v>
      </c>
      <c r="I46" s="33">
        <f t="shared" ref="I46" si="19">+IF(G46="X",1,0)</f>
        <v>1</v>
      </c>
    </row>
    <row r="47" spans="2:9" x14ac:dyDescent="0.2">
      <c r="B47" s="30"/>
      <c r="C47" s="31"/>
      <c r="D47" s="31"/>
      <c r="E47" s="32"/>
      <c r="F47" s="21"/>
      <c r="G47" s="21"/>
      <c r="H47" s="34"/>
      <c r="I47" s="34"/>
    </row>
    <row r="48" spans="2:9" x14ac:dyDescent="0.2">
      <c r="B48" s="25" t="s">
        <v>15</v>
      </c>
      <c r="C48" s="25"/>
      <c r="D48" s="25"/>
      <c r="E48" s="25"/>
      <c r="F48" s="21" t="s">
        <v>31</v>
      </c>
      <c r="G48" s="21"/>
      <c r="H48" s="33">
        <f t="shared" ref="H48" si="20">+IF(F48="X",1,0)</f>
        <v>1</v>
      </c>
      <c r="I48" s="33">
        <f t="shared" ref="I48" si="21">+IF(G48="X",1,0)</f>
        <v>0</v>
      </c>
    </row>
    <row r="49" spans="2:9" x14ac:dyDescent="0.2">
      <c r="B49" s="25"/>
      <c r="C49" s="25"/>
      <c r="D49" s="25"/>
      <c r="E49" s="25"/>
      <c r="F49" s="21"/>
      <c r="G49" s="21"/>
      <c r="H49" s="34"/>
      <c r="I49" s="34"/>
    </row>
    <row r="50" spans="2:9" x14ac:dyDescent="0.2">
      <c r="B50" s="25" t="s">
        <v>16</v>
      </c>
      <c r="C50" s="25"/>
      <c r="D50" s="25"/>
      <c r="E50" s="25"/>
      <c r="F50" s="21"/>
      <c r="G50" s="21" t="s">
        <v>31</v>
      </c>
      <c r="H50" s="33">
        <f t="shared" ref="H50" si="22">+IF(F50="X",1,0)</f>
        <v>0</v>
      </c>
      <c r="I50" s="33">
        <f t="shared" ref="I50" si="23">+IF(G50="X",1,0)</f>
        <v>1</v>
      </c>
    </row>
    <row r="51" spans="2:9" x14ac:dyDescent="0.2">
      <c r="B51" s="25"/>
      <c r="C51" s="25"/>
      <c r="D51" s="25"/>
      <c r="E51" s="25"/>
      <c r="F51" s="21"/>
      <c r="G51" s="21"/>
      <c r="H51" s="34"/>
      <c r="I51" s="34"/>
    </row>
    <row r="52" spans="2:9" x14ac:dyDescent="0.2">
      <c r="B52" s="25" t="s">
        <v>17</v>
      </c>
      <c r="C52" s="25"/>
      <c r="D52" s="25"/>
      <c r="E52" s="25"/>
      <c r="F52" s="21"/>
      <c r="G52" s="21" t="s">
        <v>31</v>
      </c>
      <c r="H52" s="33">
        <f t="shared" ref="H52" si="24">+IF(F52="X",1,0)</f>
        <v>0</v>
      </c>
      <c r="I52" s="33">
        <f t="shared" ref="I52" si="25">+IF(G52="X",1,0)</f>
        <v>1</v>
      </c>
    </row>
    <row r="53" spans="2:9" x14ac:dyDescent="0.2">
      <c r="B53" s="25"/>
      <c r="C53" s="25"/>
      <c r="D53" s="25"/>
      <c r="E53" s="25"/>
      <c r="F53" s="21"/>
      <c r="G53" s="21"/>
      <c r="H53" s="34"/>
      <c r="I53" s="34"/>
    </row>
    <row r="54" spans="2:9" x14ac:dyDescent="0.2">
      <c r="B54" s="25" t="s">
        <v>18</v>
      </c>
      <c r="C54" s="25"/>
      <c r="D54" s="25"/>
      <c r="E54" s="25"/>
      <c r="F54" s="21" t="s">
        <v>31</v>
      </c>
      <c r="G54" s="21"/>
      <c r="H54" s="33">
        <f t="shared" ref="H54" si="26">+IF(F54="X",1,0)</f>
        <v>1</v>
      </c>
      <c r="I54" s="33">
        <f t="shared" ref="I54" si="27">+IF(G54="X",1,0)</f>
        <v>0</v>
      </c>
    </row>
    <row r="55" spans="2:9" x14ac:dyDescent="0.2">
      <c r="B55" s="25"/>
      <c r="C55" s="25"/>
      <c r="D55" s="25"/>
      <c r="E55" s="25"/>
      <c r="F55" s="21"/>
      <c r="G55" s="21"/>
      <c r="H55" s="34"/>
      <c r="I55" s="34"/>
    </row>
    <row r="56" spans="2:9" x14ac:dyDescent="0.2">
      <c r="B56" s="14" t="s">
        <v>9</v>
      </c>
      <c r="C56" s="15"/>
      <c r="D56" s="15"/>
      <c r="E56" s="15"/>
      <c r="F56" s="7">
        <f>+SUM(H44:H55)/6</f>
        <v>0.33333333333333331</v>
      </c>
      <c r="G56" s="7">
        <f>+SUM(I44:I55)/6</f>
        <v>0.66666666666666663</v>
      </c>
    </row>
    <row r="57" spans="2:9" x14ac:dyDescent="0.2">
      <c r="B57" s="16" t="s">
        <v>10</v>
      </c>
      <c r="C57" s="17"/>
      <c r="D57" s="17"/>
      <c r="E57" s="17"/>
      <c r="F57" s="6">
        <f>+(F56/1)</f>
        <v>0.33333333333333331</v>
      </c>
      <c r="G57" s="6">
        <f>+(G56/1)</f>
        <v>0.66666666666666663</v>
      </c>
    </row>
    <row r="60" spans="2:9" ht="16" customHeight="1" x14ac:dyDescent="0.2">
      <c r="B60" s="26" t="s">
        <v>19</v>
      </c>
      <c r="C60" s="26"/>
      <c r="D60" s="26"/>
      <c r="E60" s="26"/>
      <c r="F60" s="36" t="s">
        <v>32</v>
      </c>
      <c r="G60" s="37"/>
      <c r="H60" s="8" t="s">
        <v>0</v>
      </c>
      <c r="I60" s="8"/>
    </row>
    <row r="61" spans="2:9" x14ac:dyDescent="0.2">
      <c r="B61" s="26"/>
      <c r="C61" s="26"/>
      <c r="D61" s="26"/>
      <c r="E61" s="26"/>
      <c r="F61" s="1" t="s">
        <v>33</v>
      </c>
      <c r="G61" s="1" t="s">
        <v>34</v>
      </c>
      <c r="H61" s="1" t="s">
        <v>1</v>
      </c>
      <c r="I61" s="1" t="s">
        <v>2</v>
      </c>
    </row>
    <row r="62" spans="2:9" x14ac:dyDescent="0.2">
      <c r="B62" s="25" t="s">
        <v>20</v>
      </c>
      <c r="C62" s="25"/>
      <c r="D62" s="25"/>
      <c r="E62" s="25"/>
      <c r="F62" s="21"/>
      <c r="G62" s="21" t="s">
        <v>31</v>
      </c>
      <c r="H62" s="33">
        <f>+IF(F62="X",1,0)</f>
        <v>0</v>
      </c>
      <c r="I62" s="33">
        <f>+IF(G62="X",1,0)</f>
        <v>1</v>
      </c>
    </row>
    <row r="63" spans="2:9" x14ac:dyDescent="0.2">
      <c r="B63" s="25"/>
      <c r="C63" s="25"/>
      <c r="D63" s="25"/>
      <c r="E63" s="25"/>
      <c r="F63" s="21"/>
      <c r="G63" s="21"/>
      <c r="H63" s="34"/>
      <c r="I63" s="34"/>
    </row>
    <row r="64" spans="2:9" ht="16" customHeight="1" x14ac:dyDescent="0.2">
      <c r="B64" s="25" t="s">
        <v>21</v>
      </c>
      <c r="C64" s="25"/>
      <c r="D64" s="25"/>
      <c r="E64" s="25"/>
      <c r="F64" s="21" t="s">
        <v>31</v>
      </c>
      <c r="G64" s="21"/>
      <c r="H64" s="33">
        <f t="shared" ref="H64" si="28">+IF(F64="X",1,0)</f>
        <v>1</v>
      </c>
      <c r="I64" s="33">
        <f t="shared" ref="I64" si="29">+IF(G64="X",1,0)</f>
        <v>0</v>
      </c>
    </row>
    <row r="65" spans="2:9" x14ac:dyDescent="0.2">
      <c r="B65" s="25"/>
      <c r="C65" s="25"/>
      <c r="D65" s="25"/>
      <c r="E65" s="25"/>
      <c r="F65" s="21"/>
      <c r="G65" s="21"/>
      <c r="H65" s="34"/>
      <c r="I65" s="34"/>
    </row>
    <row r="66" spans="2:9" ht="16" customHeight="1" x14ac:dyDescent="0.2">
      <c r="B66" s="25" t="s">
        <v>22</v>
      </c>
      <c r="C66" s="25"/>
      <c r="D66" s="25"/>
      <c r="E66" s="25"/>
      <c r="F66" s="21" t="s">
        <v>31</v>
      </c>
      <c r="G66" s="21"/>
      <c r="H66" s="33">
        <f t="shared" ref="H66" si="30">+IF(F66="X",1,0)</f>
        <v>1</v>
      </c>
      <c r="I66" s="33">
        <f t="shared" ref="I66" si="31">+IF(G66="X",1,0)</f>
        <v>0</v>
      </c>
    </row>
    <row r="67" spans="2:9" x14ac:dyDescent="0.2">
      <c r="B67" s="25"/>
      <c r="C67" s="25"/>
      <c r="D67" s="25"/>
      <c r="E67" s="25"/>
      <c r="F67" s="21"/>
      <c r="G67" s="21"/>
      <c r="H67" s="34"/>
      <c r="I67" s="34"/>
    </row>
    <row r="68" spans="2:9" x14ac:dyDescent="0.2">
      <c r="B68" s="25" t="s">
        <v>23</v>
      </c>
      <c r="C68" s="25"/>
      <c r="D68" s="25"/>
      <c r="E68" s="25"/>
      <c r="F68" s="21"/>
      <c r="G68" s="21" t="s">
        <v>31</v>
      </c>
      <c r="H68" s="33">
        <f t="shared" ref="H68" si="32">+IF(F68="X",1,0)</f>
        <v>0</v>
      </c>
      <c r="I68" s="33">
        <f t="shared" ref="I68" si="33">+IF(G68="X",1,0)</f>
        <v>1</v>
      </c>
    </row>
    <row r="69" spans="2:9" x14ac:dyDescent="0.2">
      <c r="B69" s="25"/>
      <c r="C69" s="25"/>
      <c r="D69" s="25"/>
      <c r="E69" s="25"/>
      <c r="F69" s="21"/>
      <c r="G69" s="21"/>
      <c r="H69" s="34"/>
      <c r="I69" s="34"/>
    </row>
    <row r="70" spans="2:9" x14ac:dyDescent="0.2">
      <c r="B70" s="25" t="s">
        <v>24</v>
      </c>
      <c r="C70" s="25"/>
      <c r="D70" s="25"/>
      <c r="E70" s="25"/>
      <c r="F70" s="21" t="s">
        <v>31</v>
      </c>
      <c r="G70" s="21"/>
      <c r="H70" s="33">
        <f t="shared" ref="H70" si="34">+IF(F70="X",1,0)</f>
        <v>1</v>
      </c>
      <c r="I70" s="33">
        <f t="shared" ref="I70" si="35">+IF(G70="X",1,0)</f>
        <v>0</v>
      </c>
    </row>
    <row r="71" spans="2:9" x14ac:dyDescent="0.2">
      <c r="B71" s="25"/>
      <c r="C71" s="25"/>
      <c r="D71" s="25"/>
      <c r="E71" s="25"/>
      <c r="F71" s="21"/>
      <c r="G71" s="21"/>
      <c r="H71" s="34"/>
      <c r="I71" s="34"/>
    </row>
    <row r="72" spans="2:9" x14ac:dyDescent="0.2">
      <c r="B72" s="14" t="s">
        <v>9</v>
      </c>
      <c r="C72" s="15"/>
      <c r="D72" s="15"/>
      <c r="E72" s="15"/>
      <c r="F72" s="7">
        <f>+SUM(H62:H71)/5</f>
        <v>0.6</v>
      </c>
      <c r="G72" s="7">
        <f>+SUM(I62:I71)/5</f>
        <v>0.4</v>
      </c>
    </row>
    <row r="73" spans="2:9" x14ac:dyDescent="0.2">
      <c r="B73" s="16" t="s">
        <v>10</v>
      </c>
      <c r="C73" s="17"/>
      <c r="D73" s="17"/>
      <c r="E73" s="17"/>
      <c r="F73" s="6">
        <f>+(F72/1)</f>
        <v>0.6</v>
      </c>
      <c r="G73" s="6">
        <f>+(G72/1)</f>
        <v>0.4</v>
      </c>
    </row>
    <row r="76" spans="2:9" ht="16" customHeight="1" x14ac:dyDescent="0.2">
      <c r="B76" s="26" t="s">
        <v>25</v>
      </c>
      <c r="C76" s="26"/>
      <c r="D76" s="26"/>
      <c r="E76" s="26"/>
      <c r="F76" s="36" t="s">
        <v>32</v>
      </c>
      <c r="G76" s="37"/>
      <c r="H76" s="8" t="s">
        <v>0</v>
      </c>
      <c r="I76" s="8"/>
    </row>
    <row r="77" spans="2:9" x14ac:dyDescent="0.2">
      <c r="B77" s="26"/>
      <c r="C77" s="26"/>
      <c r="D77" s="26"/>
      <c r="E77" s="26"/>
      <c r="F77" s="1" t="s">
        <v>33</v>
      </c>
      <c r="G77" s="1" t="s">
        <v>34</v>
      </c>
      <c r="H77" s="1" t="s">
        <v>1</v>
      </c>
      <c r="I77" s="1" t="s">
        <v>2</v>
      </c>
    </row>
    <row r="78" spans="2:9" x14ac:dyDescent="0.2">
      <c r="B78" s="25" t="s">
        <v>26</v>
      </c>
      <c r="C78" s="25"/>
      <c r="D78" s="25"/>
      <c r="E78" s="25"/>
      <c r="F78" s="21" t="s">
        <v>31</v>
      </c>
      <c r="G78" s="21"/>
      <c r="H78" s="33">
        <f>+IF(F78="X",1,0)</f>
        <v>1</v>
      </c>
      <c r="I78" s="33">
        <f>+IF(G78="X",1,0)</f>
        <v>0</v>
      </c>
    </row>
    <row r="79" spans="2:9" x14ac:dyDescent="0.2">
      <c r="B79" s="25"/>
      <c r="C79" s="25"/>
      <c r="D79" s="25"/>
      <c r="E79" s="25"/>
      <c r="F79" s="21"/>
      <c r="G79" s="21"/>
      <c r="H79" s="34"/>
      <c r="I79" s="34"/>
    </row>
    <row r="80" spans="2:9" x14ac:dyDescent="0.2">
      <c r="B80" s="25" t="s">
        <v>27</v>
      </c>
      <c r="C80" s="25"/>
      <c r="D80" s="25"/>
      <c r="E80" s="25"/>
      <c r="F80" s="21"/>
      <c r="G80" s="21" t="s">
        <v>31</v>
      </c>
      <c r="H80" s="33">
        <f t="shared" ref="H80" si="36">+IF(F80="X",1,0)</f>
        <v>0</v>
      </c>
      <c r="I80" s="33">
        <f t="shared" ref="I80" si="37">+IF(G80="X",1,0)</f>
        <v>1</v>
      </c>
    </row>
    <row r="81" spans="2:9" x14ac:dyDescent="0.2">
      <c r="B81" s="25"/>
      <c r="C81" s="25"/>
      <c r="D81" s="25"/>
      <c r="E81" s="25"/>
      <c r="F81" s="21"/>
      <c r="G81" s="21"/>
      <c r="H81" s="34"/>
      <c r="I81" s="34"/>
    </row>
    <row r="82" spans="2:9" x14ac:dyDescent="0.2">
      <c r="B82" s="25" t="s">
        <v>28</v>
      </c>
      <c r="C82" s="25"/>
      <c r="D82" s="25"/>
      <c r="E82" s="25"/>
      <c r="F82" s="21" t="s">
        <v>31</v>
      </c>
      <c r="G82" s="21"/>
      <c r="H82" s="33">
        <f t="shared" ref="H82" si="38">+IF(F82="X",1,0)</f>
        <v>1</v>
      </c>
      <c r="I82" s="33">
        <f t="shared" ref="I82" si="39">+IF(G82="X",1,0)</f>
        <v>0</v>
      </c>
    </row>
    <row r="83" spans="2:9" x14ac:dyDescent="0.2">
      <c r="B83" s="25"/>
      <c r="C83" s="25"/>
      <c r="D83" s="25"/>
      <c r="E83" s="25"/>
      <c r="F83" s="21"/>
      <c r="G83" s="21"/>
      <c r="H83" s="34"/>
      <c r="I83" s="34"/>
    </row>
    <row r="84" spans="2:9" x14ac:dyDescent="0.2">
      <c r="B84" s="25" t="s">
        <v>41</v>
      </c>
      <c r="C84" s="25"/>
      <c r="D84" s="25"/>
      <c r="E84" s="25"/>
      <c r="F84" s="21"/>
      <c r="G84" s="21" t="s">
        <v>31</v>
      </c>
      <c r="H84" s="33">
        <f t="shared" ref="H84" si="40">+IF(F84="X",1,0)</f>
        <v>0</v>
      </c>
      <c r="I84" s="33">
        <f t="shared" ref="I84" si="41">+IF(G84="X",1,0)</f>
        <v>1</v>
      </c>
    </row>
    <row r="85" spans="2:9" x14ac:dyDescent="0.2">
      <c r="B85" s="25"/>
      <c r="C85" s="25"/>
      <c r="D85" s="25"/>
      <c r="E85" s="25"/>
      <c r="F85" s="21"/>
      <c r="G85" s="21"/>
      <c r="H85" s="34"/>
      <c r="I85" s="34"/>
    </row>
    <row r="86" spans="2:9" x14ac:dyDescent="0.2">
      <c r="B86" s="25" t="s">
        <v>29</v>
      </c>
      <c r="C86" s="25"/>
      <c r="D86" s="25"/>
      <c r="E86" s="25"/>
      <c r="F86" s="21" t="s">
        <v>31</v>
      </c>
      <c r="G86" s="21"/>
      <c r="H86" s="33">
        <f t="shared" ref="H86" si="42">+IF(F86="X",1,0)</f>
        <v>1</v>
      </c>
      <c r="I86" s="33">
        <f t="shared" ref="I86" si="43">+IF(G86="X",1,0)</f>
        <v>0</v>
      </c>
    </row>
    <row r="87" spans="2:9" x14ac:dyDescent="0.2">
      <c r="B87" s="25"/>
      <c r="C87" s="25"/>
      <c r="D87" s="25"/>
      <c r="E87" s="25"/>
      <c r="F87" s="21"/>
      <c r="G87" s="21"/>
      <c r="H87" s="34"/>
      <c r="I87" s="34"/>
    </row>
    <row r="88" spans="2:9" x14ac:dyDescent="0.2">
      <c r="B88" s="14" t="s">
        <v>9</v>
      </c>
      <c r="C88" s="15"/>
      <c r="D88" s="15"/>
      <c r="E88" s="15"/>
      <c r="F88" s="7">
        <f>+SUM(H78:H87)/5</f>
        <v>0.6</v>
      </c>
      <c r="G88" s="38">
        <f>+SUM(I78:I87)/5</f>
        <v>0.4</v>
      </c>
    </row>
    <row r="89" spans="2:9" x14ac:dyDescent="0.2">
      <c r="B89" s="16" t="s">
        <v>10</v>
      </c>
      <c r="C89" s="17"/>
      <c r="D89" s="17"/>
      <c r="E89" s="17"/>
      <c r="F89" s="6">
        <f>+(F88/1)</f>
        <v>0.6</v>
      </c>
      <c r="G89" s="39">
        <f>+(G88/1)</f>
        <v>0.4</v>
      </c>
    </row>
  </sheetData>
  <mergeCells count="159">
    <mergeCell ref="I54:I55"/>
    <mergeCell ref="H54:H55"/>
    <mergeCell ref="I52:I53"/>
    <mergeCell ref="H42:I42"/>
    <mergeCell ref="I9:I10"/>
    <mergeCell ref="H7:I7"/>
    <mergeCell ref="C5:G5"/>
    <mergeCell ref="B7:E8"/>
    <mergeCell ref="B9:E10"/>
    <mergeCell ref="F9:F10"/>
    <mergeCell ref="G9:G10"/>
    <mergeCell ref="H9:H10"/>
    <mergeCell ref="F60:G60"/>
    <mergeCell ref="F76:G76"/>
    <mergeCell ref="H52:H53"/>
    <mergeCell ref="I11:I12"/>
    <mergeCell ref="B13:E14"/>
    <mergeCell ref="F13:F14"/>
    <mergeCell ref="G13:G14"/>
    <mergeCell ref="H13:H14"/>
    <mergeCell ref="I13:I14"/>
    <mergeCell ref="B11:E12"/>
    <mergeCell ref="F11:F12"/>
    <mergeCell ref="G11:G12"/>
    <mergeCell ref="H11:H12"/>
    <mergeCell ref="I15:I16"/>
    <mergeCell ref="B17:E18"/>
    <mergeCell ref="F17:F18"/>
    <mergeCell ref="G17:G18"/>
    <mergeCell ref="H17:H18"/>
    <mergeCell ref="I17:I18"/>
    <mergeCell ref="B15:E16"/>
    <mergeCell ref="F15:F16"/>
    <mergeCell ref="G15:G16"/>
    <mergeCell ref="H15:H16"/>
    <mergeCell ref="I19:I20"/>
    <mergeCell ref="B21:E22"/>
    <mergeCell ref="F21:F22"/>
    <mergeCell ref="G21:G22"/>
    <mergeCell ref="H21:H22"/>
    <mergeCell ref="I21:I22"/>
    <mergeCell ref="B19:E20"/>
    <mergeCell ref="F19:F20"/>
    <mergeCell ref="G19:G20"/>
    <mergeCell ref="H19:H20"/>
    <mergeCell ref="I30:I31"/>
    <mergeCell ref="B32:E33"/>
    <mergeCell ref="F32:F33"/>
    <mergeCell ref="G32:G33"/>
    <mergeCell ref="H32:H33"/>
    <mergeCell ref="I32:I33"/>
    <mergeCell ref="B28:E29"/>
    <mergeCell ref="B30:E31"/>
    <mergeCell ref="F30:F31"/>
    <mergeCell ref="G30:G31"/>
    <mergeCell ref="H30:H31"/>
    <mergeCell ref="I34:I35"/>
    <mergeCell ref="B36:E37"/>
    <mergeCell ref="F36:F37"/>
    <mergeCell ref="G36:G37"/>
    <mergeCell ref="H36:H37"/>
    <mergeCell ref="I36:I37"/>
    <mergeCell ref="B34:E35"/>
    <mergeCell ref="F34:F35"/>
    <mergeCell ref="G34:G35"/>
    <mergeCell ref="H34:H35"/>
    <mergeCell ref="I44:I45"/>
    <mergeCell ref="B46:E47"/>
    <mergeCell ref="F46:F47"/>
    <mergeCell ref="G46:G47"/>
    <mergeCell ref="H46:H47"/>
    <mergeCell ref="I46:I47"/>
    <mergeCell ref="B42:E43"/>
    <mergeCell ref="B44:E45"/>
    <mergeCell ref="F44:F45"/>
    <mergeCell ref="G44:G45"/>
    <mergeCell ref="H44:H45"/>
    <mergeCell ref="I48:I49"/>
    <mergeCell ref="B50:E51"/>
    <mergeCell ref="F50:F51"/>
    <mergeCell ref="G50:G51"/>
    <mergeCell ref="H50:H51"/>
    <mergeCell ref="I50:I51"/>
    <mergeCell ref="B48:E49"/>
    <mergeCell ref="F48:F49"/>
    <mergeCell ref="G48:G49"/>
    <mergeCell ref="H48:H49"/>
    <mergeCell ref="I62:I63"/>
    <mergeCell ref="B64:E65"/>
    <mergeCell ref="F64:F65"/>
    <mergeCell ref="G64:G65"/>
    <mergeCell ref="H64:H65"/>
    <mergeCell ref="I64:I65"/>
    <mergeCell ref="B62:E63"/>
    <mergeCell ref="F62:F63"/>
    <mergeCell ref="G62:G63"/>
    <mergeCell ref="H62:H63"/>
    <mergeCell ref="I66:I67"/>
    <mergeCell ref="B68:E69"/>
    <mergeCell ref="F68:F69"/>
    <mergeCell ref="G68:G69"/>
    <mergeCell ref="H68:H69"/>
    <mergeCell ref="I68:I69"/>
    <mergeCell ref="B66:E67"/>
    <mergeCell ref="F66:F67"/>
    <mergeCell ref="G66:G67"/>
    <mergeCell ref="H66:H67"/>
    <mergeCell ref="I70:I71"/>
    <mergeCell ref="B76:E77"/>
    <mergeCell ref="B72:E72"/>
    <mergeCell ref="B73:E73"/>
    <mergeCell ref="B70:E71"/>
    <mergeCell ref="F70:F71"/>
    <mergeCell ref="G70:G71"/>
    <mergeCell ref="H70:H71"/>
    <mergeCell ref="I78:I79"/>
    <mergeCell ref="B80:E81"/>
    <mergeCell ref="F80:F81"/>
    <mergeCell ref="G80:G81"/>
    <mergeCell ref="H80:H81"/>
    <mergeCell ref="I80:I81"/>
    <mergeCell ref="B78:E79"/>
    <mergeCell ref="F78:F79"/>
    <mergeCell ref="G78:G79"/>
    <mergeCell ref="H78:H79"/>
    <mergeCell ref="I86:I87"/>
    <mergeCell ref="C3:G4"/>
    <mergeCell ref="B23:E23"/>
    <mergeCell ref="B24:E24"/>
    <mergeCell ref="B86:E87"/>
    <mergeCell ref="F86:F87"/>
    <mergeCell ref="G86:G87"/>
    <mergeCell ref="H86:H87"/>
    <mergeCell ref="I82:I83"/>
    <mergeCell ref="B84:E85"/>
    <mergeCell ref="F84:F85"/>
    <mergeCell ref="G84:G85"/>
    <mergeCell ref="H84:H85"/>
    <mergeCell ref="I84:I85"/>
    <mergeCell ref="B82:E83"/>
    <mergeCell ref="F82:F83"/>
    <mergeCell ref="G82:G83"/>
    <mergeCell ref="H82:H83"/>
    <mergeCell ref="B88:E88"/>
    <mergeCell ref="B89:E89"/>
    <mergeCell ref="F7:G7"/>
    <mergeCell ref="F28:G28"/>
    <mergeCell ref="F42:G42"/>
    <mergeCell ref="B38:E38"/>
    <mergeCell ref="B39:E39"/>
    <mergeCell ref="B56:E56"/>
    <mergeCell ref="B57:E57"/>
    <mergeCell ref="B60:E61"/>
    <mergeCell ref="B54:E55"/>
    <mergeCell ref="F54:F55"/>
    <mergeCell ref="G54:G55"/>
    <mergeCell ref="B52:E53"/>
    <mergeCell ref="F52:F53"/>
    <mergeCell ref="G52:G53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5 FUERZAS DE PORTER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VIVIESCAS</dc:creator>
  <cp:lastModifiedBy>MARIA VIVIESCAS</cp:lastModifiedBy>
  <dcterms:created xsi:type="dcterms:W3CDTF">2023-01-17T18:53:47Z</dcterms:created>
  <dcterms:modified xsi:type="dcterms:W3CDTF">2023-01-19T06:31:20Z</dcterms:modified>
</cp:coreProperties>
</file>